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always"/>
  <mc:AlternateContent xmlns:mc="http://schemas.openxmlformats.org/markup-compatibility/2006">
    <mc:Choice Requires="x15">
      <x15ac:absPath xmlns:x15ac="http://schemas.microsoft.com/office/spreadsheetml/2010/11/ac" url="C:\Users\Andrea Puentes\Downloads\"/>
    </mc:Choice>
  </mc:AlternateContent>
  <xr:revisionPtr revIDLastSave="0" documentId="13_ncr:1_{414A2EAE-6693-42A4-BD95-4ADFDC89F71A}" xr6:coauthVersionLast="47" xr6:coauthVersionMax="47" xr10:uidLastSave="{00000000-0000-0000-0000-000000000000}"/>
  <bookViews>
    <workbookView xWindow="-96" yWindow="0" windowWidth="11712" windowHeight="13776" activeTab="1" xr2:uid="{3F25A0CC-61B7-4FD1-8D95-E898F66EA8AA}"/>
  </bookViews>
  <sheets>
    <sheet name="2024 PAA FDL" sheetId="2" r:id="rId1"/>
    <sheet name="2025 PAA FDL" sheetId="4" r:id="rId2"/>
  </sheets>
  <externalReferences>
    <externalReference r:id="rId3"/>
  </externalReferences>
  <definedNames>
    <definedName name="_xlnm._FilterDatabase" localSheetId="0" hidden="1">'2024 PAA FDL'!$A$1:$T$13</definedName>
    <definedName name="_xlnm._FilterDatabase" localSheetId="1" hidden="1">'2025 PAA FDL'!$A$1:$U$10</definedName>
    <definedName name="S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" i="4" l="1"/>
  <c r="U10" i="4" s="1"/>
  <c r="T9" i="4"/>
  <c r="U9" i="4" s="1"/>
  <c r="T8" i="4"/>
  <c r="U8" i="4" s="1"/>
  <c r="T7" i="4"/>
  <c r="U7" i="4" s="1"/>
  <c r="T6" i="4"/>
  <c r="U6" i="4" s="1"/>
  <c r="T5" i="4"/>
  <c r="U5" i="4" s="1"/>
  <c r="T4" i="4"/>
  <c r="U4" i="4" s="1"/>
  <c r="T3" i="4"/>
  <c r="U3" i="4" s="1"/>
  <c r="T2" i="4"/>
  <c r="U2" i="4" s="1"/>
</calcChain>
</file>

<file path=xl/sharedStrings.xml><?xml version="1.0" encoding="utf-8"?>
<sst xmlns="http://schemas.openxmlformats.org/spreadsheetml/2006/main" count="369" uniqueCount="147">
  <si>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</si>
  <si>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</si>
  <si>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</si>
  <si>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</si>
  <si>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</si>
  <si>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</si>
  <si>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</si>
  <si>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</si>
  <si>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</si>
  <si>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</si>
  <si>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</si>
  <si>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</si>
  <si>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</si>
  <si>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</si>
  <si>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</si>
  <si>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</si>
  <si>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Localidad</t>
  </si>
  <si>
    <t>Version</t>
  </si>
  <si>
    <t>Fecha</t>
  </si>
  <si>
    <t>80111600</t>
  </si>
  <si>
    <t>4</t>
  </si>
  <si>
    <t>Contratación directa.</t>
  </si>
  <si>
    <t>Not Applied</t>
  </si>
  <si>
    <t>No</t>
  </si>
  <si>
    <t>NA</t>
  </si>
  <si>
    <t>AREA DE GESTION DE DESARROLLO LOCAL-ALUSA</t>
  </si>
  <si>
    <t>Distrito Capital de Bogotá</t>
  </si>
  <si>
    <t>alcalde_usaquen@gobiernobogota.gov.co</t>
  </si>
  <si>
    <t>USAQUEN</t>
  </si>
  <si>
    <t>6195088</t>
  </si>
  <si>
    <t>6</t>
  </si>
  <si>
    <t>Licitación Pública</t>
  </si>
  <si>
    <t>DANIEL HERNANDO ORTIZ QUINTERO</t>
  </si>
  <si>
    <t>2</t>
  </si>
  <si>
    <t>Seléccion abreviada - acuerdo marco</t>
  </si>
  <si>
    <t>Distrito Capital de Bogotá - Bogotá</t>
  </si>
  <si>
    <t>Selección abreviada subasta inversa (No disponible)</t>
  </si>
  <si>
    <t>43211503;43211507;43231513;52161520;52161523;43222612;39121011;43211711</t>
  </si>
  <si>
    <t>805 Adquirir, instalar, configurar, soportar, garantizar y poner en funcionamiento equipos tecnológicos con el fin de dotar a la Estación de Policía de Usaquén, en el marco del proyecto denominado “1956 – USAQUÉN FORTALECIDA Y SEGURA”.</t>
  </si>
  <si>
    <t>5</t>
  </si>
  <si>
    <t>8</t>
  </si>
  <si>
    <t>OwnResources</t>
  </si>
  <si>
    <t>105</t>
  </si>
  <si>
    <t>135</t>
  </si>
  <si>
    <t>60</t>
  </si>
  <si>
    <t>90</t>
  </si>
  <si>
    <t>CARLOS HERNANDO MACIAS MONTOYA</t>
  </si>
  <si>
    <t>6477650</t>
  </si>
  <si>
    <t>alcalde.scristobal@gobiernobogota.gov.co</t>
  </si>
  <si>
    <t>SAN CRISTOBAL</t>
  </si>
  <si>
    <t>72151700;32151800;39121100;72103300;81161708</t>
  </si>
  <si>
    <t>PROVEER LA INSTALACIÓN Y PUESTA EN FUNCIONAMIENTO DE EQUIPOS TECNOLÓGICOS, ELEMENTOS LOGÍST ICOS Y SISTEMAS DE VIGILANCIA, ASÍ COMO EL DISEÑO E IMPLEMENTACIÓN DE PROCESOS PEDAGÓGICOS Y ACTIVIDADES FORMATIVAS ORIENTADAS AL FORTALECIMIENTO DE LA SEGURIDAD, LA CONVIVENCIA PACÍFICA Y LA RESILIENCIA CIUDADANA EN LA LOCALIDAD DE SAN CRISTÓBAL, EN EL MARCO DEL CÓDIGO NACIONAL DE SEGURIDAD Y CONVIVENCIA CIUDADANA</t>
  </si>
  <si>
    <t>80111701</t>
  </si>
  <si>
    <t>Alcalde Local</t>
  </si>
  <si>
    <t>7693100</t>
  </si>
  <si>
    <t>alcalde.usme@gobiernobogota.gov.co</t>
  </si>
  <si>
    <t>USME</t>
  </si>
  <si>
    <t>FONDO DE DESARROLLO LOCAL</t>
  </si>
  <si>
    <t>ALCALDE LOCAL</t>
  </si>
  <si>
    <t>alcalde.tunjuelito@gobiernobogota.gov.co</t>
  </si>
  <si>
    <t>TUNJUELITO</t>
  </si>
  <si>
    <t>7698460</t>
  </si>
  <si>
    <t>JOSEPH SWITER PLAZA PINILLA</t>
  </si>
  <si>
    <t>5554848</t>
  </si>
  <si>
    <t>2066 - 120599 - PRESTACIÓN DE SERVICIOS PROFESIONALES Y/O APOYO A LA GESTIÓN SUMINISTRAR DOTACIÓN TECNOLÓGICA A ORGANISMOS DE SEGURIDAD</t>
  </si>
  <si>
    <t>7698522</t>
  </si>
  <si>
    <t>2066 - 124616 - PRESTACIÓN DE SERVICIOS PROFESIONALES Y/O APOYO A LA GESTIÓN SUMINISTRAR DOTACIÓN TECNOLÓGICA A ORGANISMOS DE SEGURIDAD</t>
  </si>
  <si>
    <t>180</t>
  </si>
  <si>
    <t>86121504;86141600;80141900;93141600;86131500;90131500;90151800;80101600;82101500</t>
  </si>
  <si>
    <t>46171600</t>
  </si>
  <si>
    <t>2066 - SUMINISTRAR DOTACIÓN TECNOLÓGICA A ORGANISMOS DE SEGURIDAD</t>
  </si>
  <si>
    <t>2066 - 103346 - PRESTACIÓN DE SERVICIOS PROFESIONALES Y/O APOYO A LA GESTIÓN SUMINISTRAR DOTACIÓN TECNOLÓGICA A ORGANISMOS DE SEGURIDAD</t>
  </si>
  <si>
    <t>2066 - 120157 - PRESTACIÓN DE SERVICIOS PROFESIONALES Y/O APOYO A LA GESTIÓN SUMINISTRAR DOTACIÓN TECNOLÓGICA A ORGANISMOS DE SEGURIDAD</t>
  </si>
  <si>
    <t>2066 - 117921 - PRESTACIÓN DE SERVICIOS PROFESIONALES Y/O APOYO A LA GESTIÓN SUMINISTRAR DOTACIÓN TECNOLÓGICA A ORGANISMOS DE SEGURIDAD</t>
  </si>
  <si>
    <t>2066 - 125785 - PRESTACIÓN DE SERVICIOS PROFESIONALES Y/O APOYO A LA GESTIÓN SUMINISTRAR DOTACIÓN TECNOLÓGICA A ORGANISMOS DE SEGURIDAD</t>
  </si>
  <si>
    <t>ALCALDIA LOCAL DE BOSA</t>
  </si>
  <si>
    <t>7750434</t>
  </si>
  <si>
    <t>alcalde.bosa@gobiernobogota.gov.co</t>
  </si>
  <si>
    <t>BOSA</t>
  </si>
  <si>
    <t>LIZETH JAHIRA GONZALEZ VARGAS</t>
  </si>
  <si>
    <t>407-ADQUISICIÓN DE SOLUCIONES DE CCTV Y ALARMAS COMUNITARIAS PARA REDES DE SEGURIDAD CIUDADANA EN LA LOCALIDAD DE BOSA</t>
  </si>
  <si>
    <t>KARLA TATHYANNA MARIN OSPINA</t>
  </si>
  <si>
    <t>6014481400</t>
  </si>
  <si>
    <t>alcalde.kennedy@gobiernobogota.gov.co</t>
  </si>
  <si>
    <t>KENNEDY</t>
  </si>
  <si>
    <t>81112500;81112501;26111600;39121000;45111600;45111700;45111800;45111900;52161500;72151600</t>
  </si>
  <si>
    <t>ID_622_Adquisición de elementos tecnológicos de acuerdo a la solicitud de la policía y la SDSCJ</t>
  </si>
  <si>
    <t>AREA DE CONTRATOS</t>
  </si>
  <si>
    <t>2670114</t>
  </si>
  <si>
    <t>alcalde_fontibon@gobiernobogota.gov.co</t>
  </si>
  <si>
    <t>FONTIBON</t>
  </si>
  <si>
    <t>ADRIANA YANETH ORTIZ UBAQUE</t>
  </si>
  <si>
    <t>COORDINADOR AREA DE GESTION DE DESARROLLO LOCAL ENGATIVA</t>
  </si>
  <si>
    <t>2916670</t>
  </si>
  <si>
    <t>cdi.engativa@gobiernobogota.gov.co</t>
  </si>
  <si>
    <t>ENGATIVA</t>
  </si>
  <si>
    <t>44111500</t>
  </si>
  <si>
    <t>11 REALIZAR LAS DOTACIONES TECNOLOGICAS Y LOGISTICAS QUE SE REQUIERAN CON DESTINO A ESTACIÓN DÉCIMADE POLICÍA DE ENGATIVÁ</t>
  </si>
  <si>
    <t>80111700</t>
  </si>
  <si>
    <t>CONTRATACIÓN FONDO DE DESARROLLO PUENTE ARANDA</t>
  </si>
  <si>
    <t>VÍCTOR ALFONSO CRUZ SÁNCHEZ</t>
  </si>
  <si>
    <t>alcalde.paranda@gobiernobogota.gov.co</t>
  </si>
  <si>
    <t>PUENTE ARANDA</t>
  </si>
  <si>
    <t>3648460</t>
  </si>
  <si>
    <t>CONTRATACION ALRUU</t>
  </si>
  <si>
    <t>3660007</t>
  </si>
  <si>
    <t>CONTRATACION FDLCB 2019</t>
  </si>
  <si>
    <t>7799280</t>
  </si>
  <si>
    <t>Alcalde.cbolivar@gobiernobogota.gov.co</t>
  </si>
  <si>
    <t>CIUDAD BOLIVAR</t>
  </si>
  <si>
    <t xml:space="preserve">DIEGO ARLEY ARENAS MANRIQUE            </t>
  </si>
  <si>
    <t>Fuente:Secop planes anuales de adquicisiones a 31 de diciembre del 2024 de los 20 FDL</t>
  </si>
  <si>
    <t xml:space="preserve">Cons. Modalidad Selección </t>
  </si>
  <si>
    <t>LOC_Modalidad</t>
  </si>
  <si>
    <t>Contratación directa</t>
  </si>
  <si>
    <t>80101600;86101700;86132000;93141500;93141600;93142100</t>
  </si>
  <si>
    <t xml:space="preserve"> Usme Promueve la Seguridad y el Acceso a la Justicia - CONTRATAR LOS SERVICIOS QUE PROPENDAN EL ACCESO A LAS ESTRATEGIAS DE JUSTICIA INTEGRAL Y SEGURIDAD EN LA LOCALIDAD DE USME</t>
  </si>
  <si>
    <t xml:space="preserve">2857 - FORTALECER ORGANIZACIONES COMUNITARIAS A TRAVÉS DE CAPACIDADES PARA PROMOVER ACCIONES DE CORRESPONSABILIDAD EN LA GESTIÓN DE LA SEGURIDAD Y LA CONVIVENCIA  </t>
  </si>
  <si>
    <t>2857 - 132356 - PRESTACIÓN DE SERVICIOS PROFESIONALES Y/O DE APOYO FORTALECER ORGANIZACIONES COMUNITARIAS A TRAVÉS DE CAPACIDADES PARA PROMOVER ACCIONES DE CORRESPONSABILIDAD EN LA GESTIÓN DE LA SEGURIDAD Y LA CONVIVENCIA</t>
  </si>
  <si>
    <t>2393-2912-34-06-00-PRESTAR SERVICIOS DE APOYO ADMINISTRATIVO EN LAS ACTIVIDADES DE SEGURIDAD Y CONVIVENCIA CIUDADANA, DE ACUERDO CON LAS NECESIDADES Y ESTRATEGIAS EMANADAS DESDE LA ALCALDÍA LOCAL DE FONTIBÓN.</t>
  </si>
  <si>
    <t>2400-3085-34-09-01-PRESTAR SERVICIOS DE APOYO EN LAS ACTIVIDADES DE SEGURIDAD Y CONVIVENCIA CIUDADANA, DE ACUERDO CON LAS NECESIDADES Y ESTRATEGIAS EMANADAS DESDE LA ALCALDÍA LOCAL DE FONTIBÓN.</t>
  </si>
  <si>
    <t>SUMINISTRAR DOTACIÓN DE ELEMENTOS A LOS ORGANISMOS DE SEGURIDAD DE LA LOCALIDAD DE PUENTE ARANDA. ID024</t>
  </si>
  <si>
    <t>AUNAR ESFUERZOS PARA INTERVENIR UN EQUIPAMIENTO DE SEGURIDAD Y ACCESO A LA JUSTICIA CON ACCIONES DE FORTALECIMIENTO, OPERACIÓN, ADECUACIÓN Y/O DOTACIÓN. ID025</t>
  </si>
  <si>
    <t>Meses</t>
  </si>
  <si>
    <t>Junio</t>
  </si>
  <si>
    <t>Mayo</t>
  </si>
  <si>
    <t>Julio</t>
  </si>
  <si>
    <t>Noviembre</t>
  </si>
  <si>
    <t>Días</t>
  </si>
  <si>
    <t>Alcalde.ruribe@gobiernobogota.gov.co</t>
  </si>
  <si>
    <t>25101500;25101801</t>
  </si>
  <si>
    <t>6. CONTRATAR LA ADQUISICIÓN DE DOTACION A ORGANISMO DE SEGURIDAD , EN MARCO DEL PROYECTO DE INVERSIÓN 2690 DE 2025,  EN EL MARCO DEL PLAN DE DESARROLLO LOCAL DE RAFAEL URIBE URIBE VIGENCIA 2025</t>
  </si>
  <si>
    <t>46181500;53112000;46181700;46181800;46181900</t>
  </si>
  <si>
    <t>Suministrar a monto agotable los elementos necesarios para dotar a organismos de seguridad y equipamentos de acceso a la justicia de la localdiad de Ciudad Bolívar en el marco del PDL 2025-2028</t>
  </si>
  <si>
    <t xml:space="preserve">abril </t>
  </si>
  <si>
    <t>Diciembre</t>
  </si>
  <si>
    <t xml:space="preserve">Febrero </t>
  </si>
  <si>
    <t>octubre</t>
  </si>
  <si>
    <t xml:space="preserve">Agosto </t>
  </si>
  <si>
    <t xml:space="preserve">Mayo </t>
  </si>
  <si>
    <t xml:space="preserve">Abril </t>
  </si>
  <si>
    <t xml:space="preserve">Marzo </t>
  </si>
  <si>
    <t xml:space="preserve">Julio </t>
  </si>
  <si>
    <t xml:space="preserve">Dias </t>
  </si>
  <si>
    <t>Plazo contrato (número)</t>
  </si>
  <si>
    <t>Plazo del contrato (número)</t>
  </si>
  <si>
    <t>RAFAEL URIBE URIBE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</si>
</sst>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#,###\ &quot;COP&quot;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1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6" fillId="4" borderId="0" applyNumberFormat="0" applyBorder="0" applyProtection="0">
      <alignment horizontal="center" vertical="center"/>
    </xf>
    <xf numFmtId="49" fontId="8" fillId="0" borderId="0" applyFill="0" applyBorder="0" applyProtection="0">
      <alignment horizontal="left" vertical="center"/>
    </xf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42" fontId="4" fillId="3" borderId="1" xfId="1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Protection="1">
      <alignment horizontal="center" vertical="center"/>
    </xf>
    <xf numFmtId="14" fontId="2" fillId="2" borderId="1" xfId="2" applyNumberFormat="1" applyFont="1" applyFill="1" applyBorder="1" applyProtection="1">
      <alignment horizontal="center" vertical="center"/>
    </xf>
    <xf numFmtId="0" fontId="3" fillId="0" borderId="0" xfId="0" applyFont="1"/>
    <xf numFmtId="0" fontId="0" fillId="6" borderId="0" xfId="0" applyFill="1"/>
    <xf numFmtId="0" fontId="3" fillId="6" borderId="0" xfId="0" applyFont="1" applyFill="1"/>
    <xf numFmtId="0" fontId="3" fillId="5" borderId="0" xfId="0" applyFont="1" applyFill="1"/>
    <xf numFmtId="0" fontId="0" fillId="7" borderId="0" xfId="0" applyFill="1"/>
    <xf numFmtId="49" fontId="3" fillId="5" borderId="1" xfId="3" applyFont="1" applyFill="1" applyBorder="1" applyProtection="1">
      <alignment horizontal="left" vertical="center"/>
      <protection locked="0"/>
    </xf>
    <xf numFmtId="42" fontId="3" fillId="5" borderId="1" xfId="1" applyFont="1" applyFill="1" applyBorder="1" applyProtection="1">
      <protection locked="0"/>
    </xf>
    <xf numFmtId="0" fontId="9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2" fillId="5" borderId="1" xfId="0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Protection="1">
      <protection locked="0"/>
    </xf>
    <xf numFmtId="44" fontId="3" fillId="5" borderId="1" xfId="5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49" fontId="3" fillId="5" borderId="1" xfId="3" applyFont="1" applyFill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>
      <alignment wrapText="1"/>
    </xf>
    <xf numFmtId="0" fontId="3" fillId="0" borderId="0" xfId="0" applyFont="1" applyAlignment="1">
      <alignment wrapText="1"/>
    </xf>
  </cellXfs>
  <cellStyles count="6">
    <cellStyle name="BodyStyle" xfId="3" xr:uid="{CA9699DB-BDD2-4609-B8BB-3C5479C208DC}"/>
    <cellStyle name="Currency" xfId="4" xr:uid="{5437C70E-D65A-4E98-9DE7-B256267A8C38}"/>
    <cellStyle name="HeaderStyle" xfId="2" xr:uid="{992A50FE-489B-43A2-AC30-41714BAD12A5}"/>
    <cellStyle name="Moneda" xfId="5" builtinId="4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.2025%20DGDL\04.PLAN%20ANUAL%20DE%20ADQUICISIONES\5.MAYO\MAYO%20Plantillas%20Consolidado%20PAA%2020252%20version.xlsx" TargetMode="External"/><Relationship Id="rId1" Type="http://schemas.openxmlformats.org/officeDocument/2006/relationships/externalLinkPath" Target="file:///D:\20.2025%20DGDL\04.PLAN%20ANUAL%20DE%20ADQUICISIONES\5.MAYO\MAYO%20Plantillas%20Consolidado%20PAA%2020252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 Selección "/>
      <sheetName val="Modalidad de selección"/>
      <sheetName val="Consolidado PAA Secop II"/>
      <sheetName val="PAA VS CRP "/>
      <sheetName val="Consolidado"/>
      <sheetName val="Comparativo PAA"/>
      <sheetName val="Modalidad de selección PAA"/>
      <sheetName val="Alertas tempranas"/>
      <sheetName val="Alertas tempranas PAA vs CRP"/>
      <sheetName val="Hoja1"/>
      <sheetName val="% modalidad"/>
      <sheetName val="presupue"/>
    </sheetNames>
    <sheetDataSet>
      <sheetData sheetId="0"/>
      <sheetData sheetId="1">
        <row r="22">
          <cell r="A22" t="str">
            <v>Concurso de méritos abierto</v>
          </cell>
          <cell r="B22" t="str">
            <v>Concurso de méritos abierto</v>
          </cell>
        </row>
        <row r="23">
          <cell r="A23" t="str">
            <v>Contratación directa (con ofertas)</v>
          </cell>
          <cell r="B23" t="str">
            <v>Contratación directa</v>
          </cell>
        </row>
        <row r="24">
          <cell r="A24" t="str">
            <v>Contratación directa</v>
          </cell>
          <cell r="B24" t="str">
            <v>Contratación directa</v>
          </cell>
        </row>
        <row r="25">
          <cell r="A25" t="str">
            <v xml:space="preserve">Contratación directa (con ofertas) </v>
          </cell>
          <cell r="B25" t="str">
            <v>Contratación directa</v>
          </cell>
        </row>
        <row r="26">
          <cell r="A26" t="str">
            <v>Licitación Pública</v>
          </cell>
          <cell r="B26" t="str">
            <v>Licitación Pública</v>
          </cell>
        </row>
        <row r="27">
          <cell r="A27" t="str">
            <v>Licitación pública (Obra pública)</v>
          </cell>
          <cell r="B27" t="str">
            <v>Licitación Pública</v>
          </cell>
        </row>
        <row r="28">
          <cell r="A28" t="str">
            <v>Mínima Cuantía</v>
          </cell>
          <cell r="B28" t="str">
            <v>Mínima Cuantía</v>
          </cell>
        </row>
        <row r="29">
          <cell r="A29" t="str">
            <v>Otros</v>
          </cell>
          <cell r="B29" t="str">
            <v>Otros</v>
          </cell>
        </row>
        <row r="30">
          <cell r="A30" t="str">
            <v>Procedimiento para Publicidad</v>
          </cell>
          <cell r="B30" t="str">
            <v>Otros</v>
          </cell>
        </row>
        <row r="31">
          <cell r="A31" t="str">
            <v>Procedimiento para Publicidad||Enajenación de bienes para intermediarios idóneos</v>
          </cell>
          <cell r="B31" t="str">
            <v>Otros</v>
          </cell>
        </row>
        <row r="32">
          <cell r="A32" t="str">
            <v>Procedimiento para Publicidad||Selección de comisionista</v>
          </cell>
          <cell r="B32" t="str">
            <v>Otros</v>
          </cell>
        </row>
        <row r="33">
          <cell r="A33" t="str">
            <v>Publicación contratación régimen especial con fase de ofertas||Selección de comisionista</v>
          </cell>
          <cell r="B33" t="str">
            <v>Otros</v>
          </cell>
        </row>
        <row r="34">
          <cell r="A34" t="str">
            <v>Procedimiento para Publicidad||Banco multilateral y mrganismos multilaterales</v>
          </cell>
          <cell r="B34" t="str">
            <v>Otros</v>
          </cell>
        </row>
        <row r="35">
          <cell r="A35" t="str">
            <v>Procedimiento para Publicidad||Régimen especial</v>
          </cell>
          <cell r="B35" t="str">
            <v>Otros</v>
          </cell>
        </row>
        <row r="36">
          <cell r="A36" t="str">
            <v>Publicación contratación régimen especial con fase de ofertas</v>
          </cell>
          <cell r="B36" t="str">
            <v>Otros</v>
          </cell>
        </row>
        <row r="37">
          <cell r="A37" t="str">
            <v>Contratación régimen especial||Banco multilateral y mrganismos multilaterales</v>
          </cell>
          <cell r="B37" t="str">
            <v>Otros</v>
          </cell>
        </row>
        <row r="38">
          <cell r="A38" t="str">
            <v>Seléccion abreviada - acuerdo marco</v>
          </cell>
          <cell r="B38" t="str">
            <v>Selección Abreviada</v>
          </cell>
        </row>
        <row r="39">
          <cell r="A39" t="str">
            <v>Selección Abreviada de Menor Cuantía</v>
          </cell>
          <cell r="B39" t="str">
            <v>Selección Abreviada</v>
          </cell>
        </row>
        <row r="40">
          <cell r="A40" t="str">
            <v>Selección Abreviada de Menor Cuantía sin Manifestación de Interés</v>
          </cell>
          <cell r="B40" t="str">
            <v>Selección Abreviada</v>
          </cell>
        </row>
        <row r="41">
          <cell r="A41" t="str">
            <v>Selección abreviada subasta inversa (No disponible)</v>
          </cell>
          <cell r="B41" t="str">
            <v>Selección Abreviada</v>
          </cell>
        </row>
        <row r="42">
          <cell r="A42" t="str">
            <v>Concurso de méritos abierto 1 Sobre</v>
          </cell>
          <cell r="B42" t="str">
            <v>Concurso de méritos abierto</v>
          </cell>
        </row>
        <row r="43">
          <cell r="A43" t="str">
            <v>Selección abreviada menor cuantía</v>
          </cell>
          <cell r="B43" t="str">
            <v>Selección Abreviada</v>
          </cell>
        </row>
        <row r="44">
          <cell r="A44" t="str">
            <v>Concurso de méritos abierto (descontinuado)</v>
          </cell>
          <cell r="B44" t="str">
            <v>Concurso de méritos abierto</v>
          </cell>
        </row>
        <row r="45">
          <cell r="A45" t="str">
            <v>Concurso de méritos con precalificación</v>
          </cell>
          <cell r="B45" t="str">
            <v>Concurso de méritos abierto</v>
          </cell>
        </row>
        <row r="46">
          <cell r="A46" t="str">
            <v>Concurso de méritos con precalificación 1 sobre</v>
          </cell>
          <cell r="B46" t="str">
            <v>Concurso de méritos abierto</v>
          </cell>
        </row>
        <row r="47">
          <cell r="A47" t="str">
            <v>Selección abreviada subasta inversa</v>
          </cell>
          <cell r="B47" t="str">
            <v>Selección Abreviada</v>
          </cell>
        </row>
        <row r="48">
          <cell r="A48" t="str">
            <v>Publicación contratación régimen especial con fase de ofertas||Banco multilateral y mrganismos multilaterales</v>
          </cell>
          <cell r="B48" t="str">
            <v>Otros</v>
          </cell>
        </row>
        <row r="49">
          <cell r="A49" t="str">
            <v>Contratación régimen especial||Régimen especial</v>
          </cell>
          <cell r="B49" t="str">
            <v>Otros</v>
          </cell>
        </row>
        <row r="50">
          <cell r="A50" t="str">
            <v>Contratación régimen especial||Régimen especial</v>
          </cell>
          <cell r="B50" t="str">
            <v>Otros</v>
          </cell>
        </row>
        <row r="51">
          <cell r="A51" t="str">
            <v>Contratación régimen especial||Régimen especial</v>
          </cell>
          <cell r="B51" t="str">
            <v>Otros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889B-401B-4CF7-94AA-0383A5CED900}">
  <dimension ref="A1:U15"/>
  <sheetViews>
    <sheetView topLeftCell="P1" zoomScale="90" zoomScaleNormal="90" workbookViewId="0">
      <selection activeCell="T1" sqref="T1"/>
    </sheetView>
  </sheetViews>
  <sheetFormatPr baseColWidth="10" defaultColWidth="10.88671875" defaultRowHeight="14.4" x14ac:dyDescent="0.3"/>
  <cols>
    <col min="1" max="1" width="35" style="6" customWidth="1"/>
    <col min="2" max="2" width="104.88671875" style="23" customWidth="1"/>
    <col min="3" max="3" width="19.44140625" style="6" customWidth="1"/>
    <col min="4" max="4" width="17.44140625" style="6" customWidth="1"/>
    <col min="5" max="5" width="10.88671875" style="6"/>
    <col min="6" max="6" width="30.88671875" style="6" customWidth="1"/>
    <col min="7" max="7" width="17.44140625" style="6" customWidth="1"/>
    <col min="8" max="8" width="24.5546875" style="6" customWidth="1"/>
    <col min="9" max="9" width="28.6640625" style="6" customWidth="1"/>
    <col min="10" max="10" width="25.109375" style="6" customWidth="1"/>
    <col min="11" max="11" width="14.109375" style="6" customWidth="1"/>
    <col min="12" max="12" width="22.44140625" style="6" customWidth="1"/>
    <col min="13" max="13" width="56.33203125" style="6" customWidth="1"/>
    <col min="14" max="14" width="10.88671875" style="6"/>
    <col min="15" max="15" width="22.6640625" style="6" customWidth="1"/>
    <col min="16" max="16" width="10.88671875" style="6"/>
    <col min="17" max="17" width="24.33203125" style="6" customWidth="1"/>
    <col min="18" max="18" width="24.6640625" style="6" customWidth="1"/>
    <col min="19" max="19" width="11" style="6" bestFit="1" customWidth="1"/>
    <col min="20" max="20" width="24.88671875" style="6" customWidth="1"/>
    <col min="21" max="16384" width="10.88671875" style="6"/>
  </cols>
  <sheetData>
    <row r="1" spans="1:21" ht="43.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145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4" t="s">
        <v>16</v>
      </c>
      <c r="S1" s="4" t="s">
        <v>17</v>
      </c>
      <c r="T1" s="5" t="s">
        <v>18</v>
      </c>
    </row>
    <row r="2" spans="1:21" ht="43.2" x14ac:dyDescent="0.3">
      <c r="A2" s="11" t="s">
        <v>37</v>
      </c>
      <c r="B2" s="21" t="s">
        <v>38</v>
      </c>
      <c r="C2" s="11" t="s">
        <v>127</v>
      </c>
      <c r="D2" s="11" t="s">
        <v>127</v>
      </c>
      <c r="E2" s="11" t="s">
        <v>30</v>
      </c>
      <c r="F2" s="11" t="s">
        <v>123</v>
      </c>
      <c r="G2" s="11" t="s">
        <v>36</v>
      </c>
      <c r="H2" s="11" t="s">
        <v>22</v>
      </c>
      <c r="I2" s="12">
        <v>300000000</v>
      </c>
      <c r="J2" s="12">
        <v>300000000</v>
      </c>
      <c r="K2" s="11" t="s">
        <v>23</v>
      </c>
      <c r="L2" s="11" t="s">
        <v>24</v>
      </c>
      <c r="M2" s="11" t="s">
        <v>25</v>
      </c>
      <c r="N2" s="11" t="s">
        <v>35</v>
      </c>
      <c r="O2" s="11" t="s">
        <v>32</v>
      </c>
      <c r="P2" s="11" t="s">
        <v>29</v>
      </c>
      <c r="Q2" s="11" t="s">
        <v>27</v>
      </c>
      <c r="R2" s="13" t="s">
        <v>28</v>
      </c>
      <c r="S2" s="14">
        <v>34</v>
      </c>
      <c r="T2" s="15">
        <v>45653</v>
      </c>
    </row>
    <row r="3" spans="1:21" s="8" customFormat="1" ht="100.8" x14ac:dyDescent="0.3">
      <c r="A3" s="11" t="s">
        <v>50</v>
      </c>
      <c r="B3" s="21" t="s">
        <v>51</v>
      </c>
      <c r="C3" s="11" t="s">
        <v>135</v>
      </c>
      <c r="D3" s="11" t="s">
        <v>135</v>
      </c>
      <c r="E3" s="11" t="s">
        <v>30</v>
      </c>
      <c r="F3" s="11" t="s">
        <v>123</v>
      </c>
      <c r="G3" s="11" t="s">
        <v>21</v>
      </c>
      <c r="H3" s="11" t="s">
        <v>41</v>
      </c>
      <c r="I3" s="12">
        <v>2313090531</v>
      </c>
      <c r="J3" s="12">
        <v>2313090531</v>
      </c>
      <c r="K3" s="11" t="s">
        <v>23</v>
      </c>
      <c r="L3" s="11" t="s">
        <v>24</v>
      </c>
      <c r="M3" s="11" t="s">
        <v>57</v>
      </c>
      <c r="N3" s="11" t="s">
        <v>35</v>
      </c>
      <c r="O3" s="11" t="s">
        <v>46</v>
      </c>
      <c r="P3" s="11" t="s">
        <v>47</v>
      </c>
      <c r="Q3" s="11" t="s">
        <v>48</v>
      </c>
      <c r="R3" s="13" t="s">
        <v>49</v>
      </c>
      <c r="S3" s="14">
        <v>31</v>
      </c>
      <c r="T3" s="15">
        <v>45656</v>
      </c>
      <c r="U3" s="6"/>
    </row>
    <row r="4" spans="1:21" ht="43.2" x14ac:dyDescent="0.3">
      <c r="A4" s="11" t="s">
        <v>19</v>
      </c>
      <c r="B4" s="21" t="s">
        <v>64</v>
      </c>
      <c r="C4" s="11" t="s">
        <v>127</v>
      </c>
      <c r="D4" s="11" t="s">
        <v>127</v>
      </c>
      <c r="E4" s="11" t="s">
        <v>44</v>
      </c>
      <c r="F4" s="11" t="s">
        <v>143</v>
      </c>
      <c r="G4" s="11" t="s">
        <v>21</v>
      </c>
      <c r="H4" s="11" t="s">
        <v>22</v>
      </c>
      <c r="I4" s="12">
        <v>13600000</v>
      </c>
      <c r="J4" s="12">
        <v>13600000</v>
      </c>
      <c r="K4" s="11" t="s">
        <v>23</v>
      </c>
      <c r="L4" s="11" t="s">
        <v>24</v>
      </c>
      <c r="M4" s="11" t="s">
        <v>57</v>
      </c>
      <c r="N4" s="11" t="s">
        <v>26</v>
      </c>
      <c r="O4" s="11" t="s">
        <v>58</v>
      </c>
      <c r="P4" s="11" t="s">
        <v>65</v>
      </c>
      <c r="Q4" s="11" t="s">
        <v>59</v>
      </c>
      <c r="R4" s="13" t="s">
        <v>60</v>
      </c>
      <c r="S4" s="14">
        <v>69</v>
      </c>
      <c r="T4" s="15">
        <v>45656</v>
      </c>
    </row>
    <row r="5" spans="1:21" ht="43.2" x14ac:dyDescent="0.3">
      <c r="A5" s="11" t="s">
        <v>19</v>
      </c>
      <c r="B5" s="21" t="s">
        <v>66</v>
      </c>
      <c r="C5" s="11" t="s">
        <v>135</v>
      </c>
      <c r="D5" s="11" t="s">
        <v>135</v>
      </c>
      <c r="E5" s="11" t="s">
        <v>44</v>
      </c>
      <c r="F5" s="11" t="s">
        <v>143</v>
      </c>
      <c r="G5" s="11" t="s">
        <v>21</v>
      </c>
      <c r="H5" s="11" t="s">
        <v>22</v>
      </c>
      <c r="I5" s="12">
        <v>40800000</v>
      </c>
      <c r="J5" s="12">
        <v>40800000</v>
      </c>
      <c r="K5" s="11" t="s">
        <v>23</v>
      </c>
      <c r="L5" s="11" t="s">
        <v>24</v>
      </c>
      <c r="M5" s="11" t="s">
        <v>57</v>
      </c>
      <c r="N5" s="11" t="s">
        <v>35</v>
      </c>
      <c r="O5" s="11" t="s">
        <v>62</v>
      </c>
      <c r="P5" s="11" t="s">
        <v>65</v>
      </c>
      <c r="Q5" s="11" t="s">
        <v>59</v>
      </c>
      <c r="R5" s="13" t="s">
        <v>60</v>
      </c>
      <c r="S5" s="14">
        <v>69</v>
      </c>
      <c r="T5" s="15">
        <v>45656</v>
      </c>
    </row>
    <row r="6" spans="1:21" ht="28.8" x14ac:dyDescent="0.3">
      <c r="A6" s="11" t="s">
        <v>69</v>
      </c>
      <c r="B6" s="21" t="s">
        <v>70</v>
      </c>
      <c r="C6" s="11" t="s">
        <v>134</v>
      </c>
      <c r="D6" s="11" t="s">
        <v>125</v>
      </c>
      <c r="E6" s="11" t="s">
        <v>67</v>
      </c>
      <c r="F6" s="11" t="s">
        <v>143</v>
      </c>
      <c r="G6" s="11" t="s">
        <v>31</v>
      </c>
      <c r="H6" s="11" t="s">
        <v>22</v>
      </c>
      <c r="I6" s="12">
        <v>491400000</v>
      </c>
      <c r="J6" s="12">
        <v>491400000</v>
      </c>
      <c r="K6" s="11" t="s">
        <v>23</v>
      </c>
      <c r="L6" s="11" t="s">
        <v>24</v>
      </c>
      <c r="M6" s="11" t="s">
        <v>57</v>
      </c>
      <c r="N6" s="11" t="s">
        <v>26</v>
      </c>
      <c r="O6" s="11" t="s">
        <v>62</v>
      </c>
      <c r="P6" s="11" t="s">
        <v>61</v>
      </c>
      <c r="Q6" s="11" t="s">
        <v>59</v>
      </c>
      <c r="R6" s="13" t="s">
        <v>60</v>
      </c>
      <c r="S6" s="14">
        <v>69</v>
      </c>
      <c r="T6" s="15">
        <v>45656</v>
      </c>
    </row>
    <row r="7" spans="1:21" ht="43.2" x14ac:dyDescent="0.3">
      <c r="A7" s="11" t="s">
        <v>19</v>
      </c>
      <c r="B7" s="21" t="s">
        <v>71</v>
      </c>
      <c r="C7" s="11" t="s">
        <v>136</v>
      </c>
      <c r="D7" s="11" t="s">
        <v>136</v>
      </c>
      <c r="E7" s="11" t="s">
        <v>43</v>
      </c>
      <c r="F7" s="11" t="s">
        <v>143</v>
      </c>
      <c r="G7" s="11" t="s">
        <v>21</v>
      </c>
      <c r="H7" s="11" t="s">
        <v>22</v>
      </c>
      <c r="I7" s="12">
        <v>30600000</v>
      </c>
      <c r="J7" s="12">
        <v>30600000</v>
      </c>
      <c r="K7" s="11" t="s">
        <v>23</v>
      </c>
      <c r="L7" s="11" t="s">
        <v>24</v>
      </c>
      <c r="M7" s="11" t="s">
        <v>57</v>
      </c>
      <c r="N7" s="11" t="s">
        <v>26</v>
      </c>
      <c r="O7" s="11" t="s">
        <v>62</v>
      </c>
      <c r="P7" s="11" t="s">
        <v>61</v>
      </c>
      <c r="Q7" s="11" t="s">
        <v>59</v>
      </c>
      <c r="R7" s="13" t="s">
        <v>60</v>
      </c>
      <c r="S7" s="14">
        <v>69</v>
      </c>
      <c r="T7" s="15">
        <v>45656</v>
      </c>
    </row>
    <row r="8" spans="1:21" ht="43.2" x14ac:dyDescent="0.3">
      <c r="A8" s="11" t="s">
        <v>19</v>
      </c>
      <c r="B8" s="21" t="s">
        <v>72</v>
      </c>
      <c r="C8" s="11" t="s">
        <v>127</v>
      </c>
      <c r="D8" s="11" t="s">
        <v>127</v>
      </c>
      <c r="E8" s="11" t="s">
        <v>44</v>
      </c>
      <c r="F8" s="11" t="s">
        <v>143</v>
      </c>
      <c r="G8" s="11" t="s">
        <v>21</v>
      </c>
      <c r="H8" s="11" t="s">
        <v>22</v>
      </c>
      <c r="I8" s="12">
        <v>13600000</v>
      </c>
      <c r="J8" s="12">
        <v>13600000</v>
      </c>
      <c r="K8" s="11" t="s">
        <v>23</v>
      </c>
      <c r="L8" s="11" t="s">
        <v>24</v>
      </c>
      <c r="M8" s="11" t="s">
        <v>57</v>
      </c>
      <c r="N8" s="11" t="s">
        <v>26</v>
      </c>
      <c r="O8" s="11" t="s">
        <v>62</v>
      </c>
      <c r="P8" s="11" t="s">
        <v>65</v>
      </c>
      <c r="Q8" s="11" t="s">
        <v>59</v>
      </c>
      <c r="R8" s="13" t="s">
        <v>60</v>
      </c>
      <c r="S8" s="14">
        <v>69</v>
      </c>
      <c r="T8" s="15">
        <v>45656</v>
      </c>
    </row>
    <row r="9" spans="1:21" ht="43.2" x14ac:dyDescent="0.3">
      <c r="A9" s="11" t="s">
        <v>19</v>
      </c>
      <c r="B9" s="21" t="s">
        <v>73</v>
      </c>
      <c r="C9" s="11" t="s">
        <v>137</v>
      </c>
      <c r="D9" s="11" t="s">
        <v>137</v>
      </c>
      <c r="E9" s="11" t="s">
        <v>42</v>
      </c>
      <c r="F9" s="11" t="s">
        <v>143</v>
      </c>
      <c r="G9" s="11" t="s">
        <v>21</v>
      </c>
      <c r="H9" s="11" t="s">
        <v>22</v>
      </c>
      <c r="I9" s="12">
        <v>23800000</v>
      </c>
      <c r="J9" s="12">
        <v>23800000</v>
      </c>
      <c r="K9" s="11" t="s">
        <v>23</v>
      </c>
      <c r="L9" s="11" t="s">
        <v>24</v>
      </c>
      <c r="M9" s="11" t="s">
        <v>57</v>
      </c>
      <c r="N9" s="11" t="s">
        <v>26</v>
      </c>
      <c r="O9" s="11" t="s">
        <v>62</v>
      </c>
      <c r="P9" s="11" t="s">
        <v>65</v>
      </c>
      <c r="Q9" s="11" t="s">
        <v>59</v>
      </c>
      <c r="R9" s="13" t="s">
        <v>60</v>
      </c>
      <c r="S9" s="14">
        <v>69</v>
      </c>
      <c r="T9" s="15">
        <v>45656</v>
      </c>
    </row>
    <row r="10" spans="1:21" ht="43.2" x14ac:dyDescent="0.3">
      <c r="A10" s="11" t="s">
        <v>19</v>
      </c>
      <c r="B10" s="21" t="s">
        <v>74</v>
      </c>
      <c r="C10" s="11" t="s">
        <v>135</v>
      </c>
      <c r="D10" s="11" t="s">
        <v>135</v>
      </c>
      <c r="E10" s="11" t="s">
        <v>45</v>
      </c>
      <c r="F10" s="11" t="s">
        <v>143</v>
      </c>
      <c r="G10" s="11" t="s">
        <v>21</v>
      </c>
      <c r="H10" s="11" t="s">
        <v>22</v>
      </c>
      <c r="I10" s="12">
        <v>14400000</v>
      </c>
      <c r="J10" s="12">
        <v>14400000</v>
      </c>
      <c r="K10" s="11" t="s">
        <v>23</v>
      </c>
      <c r="L10" s="11" t="s">
        <v>24</v>
      </c>
      <c r="M10" s="11" t="s">
        <v>57</v>
      </c>
      <c r="N10" s="11" t="s">
        <v>35</v>
      </c>
      <c r="O10" s="11" t="s">
        <v>62</v>
      </c>
      <c r="P10" s="11" t="s">
        <v>65</v>
      </c>
      <c r="Q10" s="11" t="s">
        <v>59</v>
      </c>
      <c r="R10" s="13" t="s">
        <v>60</v>
      </c>
      <c r="S10" s="14">
        <v>69</v>
      </c>
      <c r="T10" s="15">
        <v>45656</v>
      </c>
    </row>
    <row r="11" spans="1:21" ht="28.8" x14ac:dyDescent="0.3">
      <c r="A11" s="11" t="s">
        <v>69</v>
      </c>
      <c r="B11" s="21" t="s">
        <v>80</v>
      </c>
      <c r="C11" s="11" t="s">
        <v>136</v>
      </c>
      <c r="D11" s="11" t="s">
        <v>136</v>
      </c>
      <c r="E11" s="11" t="s">
        <v>20</v>
      </c>
      <c r="F11" s="11" t="s">
        <v>123</v>
      </c>
      <c r="G11" s="11" t="s">
        <v>36</v>
      </c>
      <c r="H11" s="11" t="s">
        <v>22</v>
      </c>
      <c r="I11" s="12">
        <v>150000000</v>
      </c>
      <c r="J11" s="12">
        <v>150000000</v>
      </c>
      <c r="K11" s="11" t="s">
        <v>23</v>
      </c>
      <c r="L11" s="11" t="s">
        <v>24</v>
      </c>
      <c r="M11" s="11" t="s">
        <v>75</v>
      </c>
      <c r="N11" s="11" t="s">
        <v>35</v>
      </c>
      <c r="O11" s="11" t="s">
        <v>79</v>
      </c>
      <c r="P11" s="11" t="s">
        <v>76</v>
      </c>
      <c r="Q11" s="11" t="s">
        <v>77</v>
      </c>
      <c r="R11" s="13" t="s">
        <v>78</v>
      </c>
      <c r="S11" s="14">
        <v>22</v>
      </c>
      <c r="T11" s="15">
        <v>45656</v>
      </c>
    </row>
    <row r="12" spans="1:21" s="8" customFormat="1" ht="28.8" x14ac:dyDescent="0.3">
      <c r="A12" s="11" t="s">
        <v>85</v>
      </c>
      <c r="B12" s="21" t="s">
        <v>86</v>
      </c>
      <c r="C12" s="11" t="s">
        <v>134</v>
      </c>
      <c r="D12" s="11" t="s">
        <v>125</v>
      </c>
      <c r="E12" s="11" t="s">
        <v>33</v>
      </c>
      <c r="F12" s="11" t="s">
        <v>123</v>
      </c>
      <c r="G12" s="11" t="s">
        <v>36</v>
      </c>
      <c r="H12" s="11" t="s">
        <v>22</v>
      </c>
      <c r="I12" s="12">
        <v>200000000</v>
      </c>
      <c r="J12" s="12">
        <v>200000000</v>
      </c>
      <c r="K12" s="11" t="s">
        <v>23</v>
      </c>
      <c r="L12" s="11" t="s">
        <v>24</v>
      </c>
      <c r="M12" s="11" t="s">
        <v>57</v>
      </c>
      <c r="N12" s="11" t="s">
        <v>35</v>
      </c>
      <c r="O12" s="11" t="s">
        <v>81</v>
      </c>
      <c r="P12" s="11" t="s">
        <v>82</v>
      </c>
      <c r="Q12" s="11" t="s">
        <v>83</v>
      </c>
      <c r="R12" s="13" t="s">
        <v>84</v>
      </c>
      <c r="S12" s="14">
        <v>40</v>
      </c>
      <c r="T12" s="15">
        <v>45657</v>
      </c>
      <c r="U12" s="6"/>
    </row>
    <row r="13" spans="1:21" ht="28.8" x14ac:dyDescent="0.3">
      <c r="A13" s="11" t="s">
        <v>96</v>
      </c>
      <c r="B13" s="21" t="s">
        <v>97</v>
      </c>
      <c r="C13" s="11" t="s">
        <v>126</v>
      </c>
      <c r="D13" s="11" t="s">
        <v>138</v>
      </c>
      <c r="E13" s="11" t="s">
        <v>33</v>
      </c>
      <c r="F13" s="11" t="s">
        <v>123</v>
      </c>
      <c r="G13" s="11" t="s">
        <v>31</v>
      </c>
      <c r="H13" s="11" t="s">
        <v>22</v>
      </c>
      <c r="I13" s="12">
        <v>700000000</v>
      </c>
      <c r="J13" s="12">
        <v>700000000</v>
      </c>
      <c r="K13" s="11" t="s">
        <v>23</v>
      </c>
      <c r="L13" s="11" t="s">
        <v>24</v>
      </c>
      <c r="M13" s="11" t="s">
        <v>57</v>
      </c>
      <c r="N13" s="11" t="s">
        <v>35</v>
      </c>
      <c r="O13" s="11" t="s">
        <v>92</v>
      </c>
      <c r="P13" s="11" t="s">
        <v>93</v>
      </c>
      <c r="Q13" s="11" t="s">
        <v>94</v>
      </c>
      <c r="R13" s="13" t="s">
        <v>95</v>
      </c>
      <c r="S13" s="14">
        <v>71</v>
      </c>
      <c r="T13" s="15">
        <v>45616</v>
      </c>
    </row>
    <row r="14" spans="1:21" x14ac:dyDescent="0.3">
      <c r="A14" s="9"/>
      <c r="B14" s="22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R14" s="9"/>
      <c r="S14" s="9"/>
      <c r="T14" s="9"/>
    </row>
    <row r="15" spans="1:21" x14ac:dyDescent="0.3">
      <c r="G15" s="20" t="s">
        <v>111</v>
      </c>
      <c r="H15" s="20"/>
      <c r="I15" s="20"/>
      <c r="J15" s="20"/>
      <c r="K15" s="20"/>
      <c r="L15" s="20"/>
    </row>
  </sheetData>
  <autoFilter ref="A1:T13" xr:uid="{5C3A889B-401B-4CF7-94AA-0383A5CED900}"/>
  <mergeCells count="1">
    <mergeCell ref="G15:L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2305C-7BA7-4C25-8156-A7E1D13B535B}">
  <dimension ref="A1:BK10"/>
  <sheetViews>
    <sheetView tabSelected="1" topLeftCell="O1" workbookViewId="0">
      <selection activeCell="Q10" sqref="Q10"/>
    </sheetView>
  </sheetViews>
  <sheetFormatPr baseColWidth="10" defaultColWidth="11.44140625" defaultRowHeight="14.4" x14ac:dyDescent="0.3"/>
  <cols>
    <col min="1" max="1" width="22.6640625" customWidth="1"/>
    <col min="2" max="2" width="85.109375" customWidth="1"/>
    <col min="7" max="7" width="11.6640625" bestFit="1" customWidth="1"/>
    <col min="8" max="8" width="15" bestFit="1" customWidth="1"/>
    <col min="9" max="9" width="24.109375" customWidth="1"/>
    <col min="12" max="12" width="34.5546875" customWidth="1"/>
    <col min="13" max="13" width="16.88671875" customWidth="1"/>
    <col min="14" max="14" width="26.33203125" customWidth="1"/>
    <col min="16" max="16" width="19" customWidth="1"/>
    <col min="17" max="17" width="26.44140625" customWidth="1"/>
    <col min="18" max="19" width="11.109375" bestFit="1" customWidth="1"/>
    <col min="20" max="20" width="22.109375" customWidth="1"/>
    <col min="21" max="21" width="39.5546875" customWidth="1"/>
  </cols>
  <sheetData>
    <row r="1" spans="1:63" ht="86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144</v>
      </c>
      <c r="F1" s="2" t="s">
        <v>4</v>
      </c>
      <c r="G1" s="2" t="s">
        <v>5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112</v>
      </c>
      <c r="U1" s="2" t="s">
        <v>113</v>
      </c>
    </row>
    <row r="2" spans="1:63" x14ac:dyDescent="0.3">
      <c r="A2" s="11" t="s">
        <v>115</v>
      </c>
      <c r="B2" s="11" t="s">
        <v>116</v>
      </c>
      <c r="C2" s="11" t="s">
        <v>124</v>
      </c>
      <c r="D2" s="11" t="s">
        <v>138</v>
      </c>
      <c r="E2" s="11" t="s">
        <v>30</v>
      </c>
      <c r="F2" s="11" t="s">
        <v>123</v>
      </c>
      <c r="G2" s="11" t="s">
        <v>31</v>
      </c>
      <c r="H2" s="12">
        <v>1728816000</v>
      </c>
      <c r="I2" s="19">
        <v>1728816000</v>
      </c>
      <c r="J2" s="11" t="s">
        <v>23</v>
      </c>
      <c r="K2" s="11" t="s">
        <v>24</v>
      </c>
      <c r="L2" s="11" t="s">
        <v>57</v>
      </c>
      <c r="M2" s="11" t="s">
        <v>35</v>
      </c>
      <c r="N2" s="11" t="s">
        <v>53</v>
      </c>
      <c r="O2" s="11" t="s">
        <v>54</v>
      </c>
      <c r="P2" s="11" t="s">
        <v>55</v>
      </c>
      <c r="Q2" s="13" t="s">
        <v>56</v>
      </c>
      <c r="R2" s="16">
        <v>14</v>
      </c>
      <c r="S2" s="15">
        <v>45797</v>
      </c>
      <c r="T2" s="16" t="str">
        <f>IF(G2="","SIN MODALIDAD",VLOOKUP(G2,'[1]Modalidad de selección'!$A$22:$B$51,2,0))</f>
        <v>Licitación Pública</v>
      </c>
      <c r="U2" s="16" t="str">
        <f t="shared" ref="U2" si="0">+Q2&amp;T2</f>
        <v>USMELicitación Pública</v>
      </c>
    </row>
    <row r="3" spans="1:63" s="10" customFormat="1" x14ac:dyDescent="0.3">
      <c r="A3" s="11" t="s">
        <v>68</v>
      </c>
      <c r="B3" s="11" t="s">
        <v>117</v>
      </c>
      <c r="C3" s="11" t="s">
        <v>139</v>
      </c>
      <c r="D3" s="11" t="s">
        <v>124</v>
      </c>
      <c r="E3" s="11" t="s">
        <v>67</v>
      </c>
      <c r="F3" s="11" t="s">
        <v>128</v>
      </c>
      <c r="G3" s="11" t="s">
        <v>31</v>
      </c>
      <c r="H3" s="12">
        <v>425575000</v>
      </c>
      <c r="I3" s="19">
        <v>425575000</v>
      </c>
      <c r="J3" s="11" t="s">
        <v>23</v>
      </c>
      <c r="K3" s="11" t="s">
        <v>24</v>
      </c>
      <c r="L3" s="11" t="s">
        <v>57</v>
      </c>
      <c r="M3" s="11" t="s">
        <v>26</v>
      </c>
      <c r="N3" s="11" t="s">
        <v>58</v>
      </c>
      <c r="O3" s="11" t="s">
        <v>63</v>
      </c>
      <c r="P3" s="11" t="s">
        <v>59</v>
      </c>
      <c r="Q3" s="13" t="s">
        <v>60</v>
      </c>
      <c r="R3" s="16">
        <v>24</v>
      </c>
      <c r="S3" s="15">
        <v>45804</v>
      </c>
      <c r="T3" s="16" t="str">
        <f>IF(G3="","SIN MODALIDAD",VLOOKUP(G3,'[1]Modalidad de selección'!$A$22:$B$51,2,0))</f>
        <v>Licitación Pública</v>
      </c>
      <c r="U3" s="16" t="str">
        <f t="shared" ref="U3" si="1">+Q3&amp;T3</f>
        <v>TUNJUELITOLicitación Pública</v>
      </c>
    </row>
    <row r="4" spans="1:63" x14ac:dyDescent="0.3">
      <c r="A4" s="11" t="s">
        <v>19</v>
      </c>
      <c r="B4" s="11" t="s">
        <v>118</v>
      </c>
      <c r="C4" s="11" t="s">
        <v>140</v>
      </c>
      <c r="D4" s="11" t="s">
        <v>140</v>
      </c>
      <c r="E4" s="11" t="s">
        <v>67</v>
      </c>
      <c r="F4" s="11" t="s">
        <v>128</v>
      </c>
      <c r="G4" s="11" t="s">
        <v>114</v>
      </c>
      <c r="H4" s="12">
        <v>35400000</v>
      </c>
      <c r="I4" s="19">
        <v>35400000</v>
      </c>
      <c r="J4" s="11" t="s">
        <v>23</v>
      </c>
      <c r="K4" s="11" t="s">
        <v>24</v>
      </c>
      <c r="L4" s="11" t="s">
        <v>57</v>
      </c>
      <c r="M4" s="11" t="s">
        <v>35</v>
      </c>
      <c r="N4" s="11" t="s">
        <v>58</v>
      </c>
      <c r="O4" s="11" t="s">
        <v>63</v>
      </c>
      <c r="P4" s="11" t="s">
        <v>59</v>
      </c>
      <c r="Q4" s="13" t="s">
        <v>60</v>
      </c>
      <c r="R4" s="16">
        <v>24</v>
      </c>
      <c r="S4" s="15">
        <v>45804</v>
      </c>
      <c r="T4" s="16" t="str">
        <f>IF(G4="","SIN MODALIDAD",VLOOKUP(G4,'[1]Modalidad de selección'!$A$22:$B$51,2,0))</f>
        <v>Contratación directa</v>
      </c>
      <c r="U4" s="16" t="str">
        <f t="shared" ref="U4" si="2">+Q4&amp;T4</f>
        <v>TUNJUELITOContratación directa</v>
      </c>
    </row>
    <row r="5" spans="1:63" s="7" customFormat="1" x14ac:dyDescent="0.3">
      <c r="A5" s="11" t="s">
        <v>52</v>
      </c>
      <c r="B5" s="11" t="s">
        <v>119</v>
      </c>
      <c r="C5" s="11" t="s">
        <v>136</v>
      </c>
      <c r="D5" s="11" t="s">
        <v>136</v>
      </c>
      <c r="E5" s="11" t="s">
        <v>40</v>
      </c>
      <c r="F5" s="11" t="s">
        <v>123</v>
      </c>
      <c r="G5" s="11" t="s">
        <v>114</v>
      </c>
      <c r="H5" s="12">
        <v>37600000</v>
      </c>
      <c r="I5" s="19">
        <v>37600000</v>
      </c>
      <c r="J5" s="11" t="s">
        <v>23</v>
      </c>
      <c r="K5" s="11" t="s">
        <v>24</v>
      </c>
      <c r="L5" s="11" t="s">
        <v>87</v>
      </c>
      <c r="M5" s="11" t="s">
        <v>35</v>
      </c>
      <c r="N5" s="11" t="s">
        <v>91</v>
      </c>
      <c r="O5" s="11" t="s">
        <v>88</v>
      </c>
      <c r="P5" s="11" t="s">
        <v>89</v>
      </c>
      <c r="Q5" s="13" t="s">
        <v>90</v>
      </c>
      <c r="R5" s="16">
        <v>12</v>
      </c>
      <c r="S5" s="15">
        <v>45791</v>
      </c>
      <c r="T5" s="16" t="str">
        <f>IF(G5="","SIN MODALIDAD",VLOOKUP(G5,'[1]Modalidad de selección'!$A$22:$B$51,2,0))</f>
        <v>Contratación directa</v>
      </c>
      <c r="U5" s="16" t="str">
        <f t="shared" ref="U5:U6" si="3">+Q5&amp;T5</f>
        <v>FONTIBONContratación directa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1:63" s="7" customFormat="1" x14ac:dyDescent="0.3">
      <c r="A6" s="11" t="s">
        <v>52</v>
      </c>
      <c r="B6" s="11" t="s">
        <v>120</v>
      </c>
      <c r="C6" s="11" t="s">
        <v>136</v>
      </c>
      <c r="D6" s="11" t="s">
        <v>136</v>
      </c>
      <c r="E6" s="11" t="s">
        <v>40</v>
      </c>
      <c r="F6" s="11" t="s">
        <v>123</v>
      </c>
      <c r="G6" s="11" t="s">
        <v>114</v>
      </c>
      <c r="H6" s="12">
        <v>24000000</v>
      </c>
      <c r="I6" s="19">
        <v>24000000</v>
      </c>
      <c r="J6" s="11" t="s">
        <v>23</v>
      </c>
      <c r="K6" s="11" t="s">
        <v>24</v>
      </c>
      <c r="L6" s="11" t="s">
        <v>87</v>
      </c>
      <c r="M6" s="11" t="s">
        <v>35</v>
      </c>
      <c r="N6" s="11" t="s">
        <v>91</v>
      </c>
      <c r="O6" s="11" t="s">
        <v>88</v>
      </c>
      <c r="P6" s="11" t="s">
        <v>89</v>
      </c>
      <c r="Q6" s="13" t="s">
        <v>90</v>
      </c>
      <c r="R6" s="16">
        <v>12</v>
      </c>
      <c r="S6" s="15">
        <v>45791</v>
      </c>
      <c r="T6" s="16" t="str">
        <f>IF(G6="","SIN MODALIDAD",VLOOKUP(G6,'[1]Modalidad de selección'!$A$22:$B$51,2,0))</f>
        <v>Contratación directa</v>
      </c>
      <c r="U6" s="16" t="str">
        <f t="shared" si="3"/>
        <v>FONTIBONContratación directa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1:63" x14ac:dyDescent="0.3">
      <c r="A7" s="11" t="s">
        <v>98</v>
      </c>
      <c r="B7" s="11" t="s">
        <v>121</v>
      </c>
      <c r="C7" s="11" t="s">
        <v>124</v>
      </c>
      <c r="D7" s="11" t="s">
        <v>142</v>
      </c>
      <c r="E7" s="11" t="s">
        <v>39</v>
      </c>
      <c r="F7" s="11" t="s">
        <v>123</v>
      </c>
      <c r="G7" s="11" t="s">
        <v>34</v>
      </c>
      <c r="H7" s="12">
        <v>955819000</v>
      </c>
      <c r="I7" s="19">
        <v>955819000</v>
      </c>
      <c r="J7" s="11" t="s">
        <v>23</v>
      </c>
      <c r="K7" s="11" t="s">
        <v>24</v>
      </c>
      <c r="L7" s="11" t="s">
        <v>99</v>
      </c>
      <c r="M7" s="11" t="s">
        <v>26</v>
      </c>
      <c r="N7" s="11" t="s">
        <v>100</v>
      </c>
      <c r="O7" s="11" t="s">
        <v>103</v>
      </c>
      <c r="P7" s="11" t="s">
        <v>101</v>
      </c>
      <c r="Q7" s="17" t="s">
        <v>102</v>
      </c>
      <c r="R7" s="16">
        <v>18</v>
      </c>
      <c r="S7" s="15">
        <v>45807</v>
      </c>
      <c r="T7" s="16" t="str">
        <f>IF(G7="","SIN MODALIDAD",VLOOKUP(G7,'[1]Modalidad de selección'!$A$22:$B$51,2,0))</f>
        <v>Selección Abreviada</v>
      </c>
      <c r="U7" s="16" t="str">
        <f t="shared" ref="U7:U8" si="4">+Q7&amp;T7</f>
        <v>PUENTE ARANDASelección Abreviada</v>
      </c>
    </row>
    <row r="8" spans="1:63" x14ac:dyDescent="0.3">
      <c r="A8" s="11" t="s">
        <v>98</v>
      </c>
      <c r="B8" s="11" t="s">
        <v>122</v>
      </c>
      <c r="C8" s="11" t="s">
        <v>124</v>
      </c>
      <c r="D8" s="11" t="s">
        <v>142</v>
      </c>
      <c r="E8" s="11" t="s">
        <v>30</v>
      </c>
      <c r="F8" s="11" t="s">
        <v>123</v>
      </c>
      <c r="G8" s="11" t="s">
        <v>114</v>
      </c>
      <c r="H8" s="12">
        <v>302498000</v>
      </c>
      <c r="I8" s="19">
        <v>302498000</v>
      </c>
      <c r="J8" s="11" t="s">
        <v>23</v>
      </c>
      <c r="K8" s="11" t="s">
        <v>24</v>
      </c>
      <c r="L8" s="11" t="s">
        <v>99</v>
      </c>
      <c r="M8" s="11" t="s">
        <v>26</v>
      </c>
      <c r="N8" s="11" t="s">
        <v>100</v>
      </c>
      <c r="O8" s="11" t="s">
        <v>103</v>
      </c>
      <c r="P8" s="11" t="s">
        <v>101</v>
      </c>
      <c r="Q8" s="17" t="s">
        <v>102</v>
      </c>
      <c r="R8" s="16">
        <v>18</v>
      </c>
      <c r="S8" s="15">
        <v>45807</v>
      </c>
      <c r="T8" s="16" t="str">
        <f>IF(G8="","SIN MODALIDAD",VLOOKUP(G8,'[1]Modalidad de selección'!$A$22:$B$51,2,0))</f>
        <v>Contratación directa</v>
      </c>
      <c r="U8" s="16" t="str">
        <f t="shared" si="4"/>
        <v>PUENTE ARANDAContratación directa</v>
      </c>
    </row>
    <row r="9" spans="1:63" s="7" customFormat="1" x14ac:dyDescent="0.3">
      <c r="A9" s="18" t="s">
        <v>130</v>
      </c>
      <c r="B9" s="18" t="s">
        <v>131</v>
      </c>
      <c r="C9" s="11" t="s">
        <v>139</v>
      </c>
      <c r="D9" s="11" t="s">
        <v>124</v>
      </c>
      <c r="E9" s="18" t="s">
        <v>30</v>
      </c>
      <c r="F9" s="11" t="s">
        <v>123</v>
      </c>
      <c r="G9" s="18" t="s">
        <v>34</v>
      </c>
      <c r="H9" s="12">
        <v>1048616000</v>
      </c>
      <c r="I9" s="19">
        <v>1048616000</v>
      </c>
      <c r="J9" s="18" t="s">
        <v>23</v>
      </c>
      <c r="K9" s="18" t="s">
        <v>24</v>
      </c>
      <c r="L9" s="18" t="s">
        <v>104</v>
      </c>
      <c r="M9" s="18" t="s">
        <v>35</v>
      </c>
      <c r="N9" s="18" t="s">
        <v>58</v>
      </c>
      <c r="O9" s="18" t="s">
        <v>105</v>
      </c>
      <c r="P9" s="18" t="s">
        <v>129</v>
      </c>
      <c r="Q9" s="17" t="s">
        <v>146</v>
      </c>
      <c r="R9" s="16">
        <v>7</v>
      </c>
      <c r="S9" s="15">
        <v>45791</v>
      </c>
      <c r="T9" s="16" t="str">
        <f>IF(G9="","SIN MODALIDAD",VLOOKUP(G9,'[1]Modalidad de selección'!$A$22:$B$51,2,0))</f>
        <v>Selección Abreviada</v>
      </c>
      <c r="U9" s="16" t="str">
        <f t="shared" ref="U9" si="5">+Q9&amp;T9</f>
        <v>RAFAEL URIBE URIBESelección Abreviada</v>
      </c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1:63" s="7" customFormat="1" x14ac:dyDescent="0.3">
      <c r="A10" s="18" t="s">
        <v>132</v>
      </c>
      <c r="B10" s="18" t="s">
        <v>133</v>
      </c>
      <c r="C10" s="18" t="s">
        <v>141</v>
      </c>
      <c r="D10" s="11" t="s">
        <v>140</v>
      </c>
      <c r="E10" s="18" t="s">
        <v>40</v>
      </c>
      <c r="F10" s="11" t="s">
        <v>123</v>
      </c>
      <c r="G10" s="18" t="s">
        <v>36</v>
      </c>
      <c r="H10" s="12">
        <v>1679000000</v>
      </c>
      <c r="I10" s="19">
        <v>1679000000</v>
      </c>
      <c r="J10" s="18" t="s">
        <v>23</v>
      </c>
      <c r="K10" s="18" t="s">
        <v>24</v>
      </c>
      <c r="L10" s="18" t="s">
        <v>106</v>
      </c>
      <c r="M10" s="18" t="s">
        <v>35</v>
      </c>
      <c r="N10" s="18" t="s">
        <v>110</v>
      </c>
      <c r="O10" s="18" t="s">
        <v>107</v>
      </c>
      <c r="P10" s="18" t="s">
        <v>108</v>
      </c>
      <c r="Q10" s="17" t="s">
        <v>109</v>
      </c>
      <c r="R10" s="16">
        <v>18</v>
      </c>
      <c r="S10" s="15">
        <v>45753</v>
      </c>
      <c r="T10" s="16" t="str">
        <f>IF(G10="","SIN MODALIDAD",VLOOKUP(G10,'[1]Modalidad de selección'!$A$22:$B$51,2,0))</f>
        <v>Selección Abreviada</v>
      </c>
      <c r="U10" s="16" t="str">
        <f t="shared" ref="U10" si="6">+Q10&amp;T10</f>
        <v>CIUDAD BOLIVARSelección Abreviada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</row>
  </sheetData>
  <autoFilter ref="A1:U10" xr:uid="{18F2305C-7BA7-4C25-8156-A7E1D13B535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 PAA FDL</vt:lpstr>
      <vt:lpstr>2025 PAA FDL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a464</dc:creator>
  <cp:keywords/>
  <dc:description/>
  <cp:lastModifiedBy>Andrea Katherine Puentes Gómez</cp:lastModifiedBy>
  <cp:revision/>
  <dcterms:created xsi:type="dcterms:W3CDTF">2025-06-27T13:49:06Z</dcterms:created>
  <dcterms:modified xsi:type="dcterms:W3CDTF">2025-07-04T01:14:51Z</dcterms:modified>
  <cp:category/>
  <cp:contentStatus/>
</cp:coreProperties>
</file>